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activeTab="5"/>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T30" i="15" l="1"/>
  <c r="T24" i="15"/>
  <c r="AB24" i="15" s="1"/>
  <c r="AB57" i="15"/>
  <c r="AB52" i="15"/>
  <c r="AB34" i="15"/>
  <c r="AB30" i="15"/>
  <c r="F30" i="15"/>
  <c r="E30" i="15"/>
  <c r="C30" i="15"/>
  <c r="AB27"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<sst xmlns="http://schemas.openxmlformats.org/spreadsheetml/2006/main" count="2521" uniqueCount="583">
  <si>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</si>
  <si>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</si>
  <si>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</si>
  <si>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</si>
  <si>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</si>
  <si>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</si>
  <si>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</si>
  <si>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</si>
  <si>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</si>
  <si>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</si>
  <si>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</si>
  <si>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</si>
  <si>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</si>
  <si>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</si>
  <si>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</si>
  <si>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</si>
  <si>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</si>
  <si>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</si>
  <si>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</si>
  <si>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</si>
  <si>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</si>
  <si>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</si>
  <si>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</si>
  <si>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</si>
  <si>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</si>
  <si>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</si>
  <si>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</si>
  <si>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</si>
  <si>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</si>
  <si>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</si>
  <si>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</si>
  <si>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</si>
  <si>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</si>
  <si>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</si>
  <si>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</si>
  <si>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</si>
  <si>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</si>
  <si>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</si>
  <si>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</si>
  <si>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</si>
  <si>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</si>
  <si>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</si>
  <si>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</si>
  <si>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</si>
  <si>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</si>
  <si>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</si>
  <si>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</si>
  <si>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</si>
  <si>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</si>
  <si>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</si>
  <si>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</si>
  <si>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</si>
  <si>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</si>
  <si>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</si>
  <si>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</si>
  <si>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</si>
  <si>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</si>
  <si>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</si>
  <si>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</si>
  <si>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</si>
  <si>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</si>
  <si>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</si>
  <si>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</si>
  <si>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</si>
  <si>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</si>
  <si>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</si>
  <si>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</si>
  <si>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</si>
  <si>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</si>
  <si>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</si>
  <si>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</si>
  <si>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</si>
  <si>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</si>
  <si>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</si>
  <si>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</si>
  <si>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</si>
  <si>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</si>
  <si>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</si>
  <si>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</si>
  <si>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</si>
  <si>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</si>
  <si>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</si>
  <si>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</si>
  <si>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</si>
  <si>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</si>
  <si>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</si>
  <si>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</si>
  <si>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</si>
  <si>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</si>
  <si>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</si>
  <si>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</si>
  <si>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</si>
  <si>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</si>
  <si>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</si>
  <si>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</si>
  <si>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</si>
  <si>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</si>
  <si>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</si>
  <si>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</si>
  <si>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</si>
  <si>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</si>
  <si>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</si>
  <si>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</si>
  <si>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</si>
  <si>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</si>
  <si>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</si>
  <si>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</si>
  <si>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</si>
  <si>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</si>
  <si>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</si>
  <si>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</si>
  <si>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</si>
  <si>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</si>
  <si>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</si>
  <si>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</si>
  <si>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</si>
  <si>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</si>
  <si>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</si>
  <si>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</si>
  <si>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</si>
  <si>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</si>
  <si>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</si>
  <si>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</si>
  <si>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</si>
  <si>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</si>
  <si>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</si>
  <si>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</si>
  <si>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</si>
  <si>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</si>
  <si>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</si>
  <si>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</si>
  <si>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</si>
  <si>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</si>
  <si>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</si>
  <si>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</si>
  <si>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</si>
  <si>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</si>
  <si>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</si>
  <si>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</si>
  <si>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</si>
  <si>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</si>
  <si>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</si>
  <si>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</si>
  <si>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</si>
  <si>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</si>
  <si>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</si>
  <si>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</si>
  <si>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</si>
  <si>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</si>
  <si>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</si>
  <si>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</si>
  <si>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</si>
  <si>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</si>
  <si>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</si>
  <si>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</si>
  <si>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</si>
  <si>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</si>
  <si>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</si>
  <si>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</si>
  <si>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</si>
  <si>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</si>
  <si>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</si>
  <si>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</si>
  <si>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</si>
  <si>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</si>
  <si>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</si>
  <si>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</si>
  <si>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</si>
  <si>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</si>
  <si>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</si>
  <si>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</si>
  <si>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</si>
  <si>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</si>
  <si>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</si>
  <si>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</si>
  <si>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</si>
  <si>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</si>
  <si>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</si>
  <si>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</si>
  <si>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</si>
  <si>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</si>
  <si>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</si>
  <si>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</si>
  <si>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</si>
  <si>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</si>
  <si>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</si>
  <si>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</si>
  <si>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</si>
  <si>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</si>
  <si>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</si>
  <si>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</si>
  <si>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</si>
  <si>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</si>
  <si>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</si>
  <si>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</si>
  <si>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</si>
  <si>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</si>
  <si>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</si>
  <si>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</si>
  <si>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</si>
  <si>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</si>
  <si>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</si>
  <si>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</si>
  <si>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</si>
  <si>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</si>
  <si>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</si>
  <si>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</si>
  <si>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</si>
  <si>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</si>
  <si>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</si>
  <si>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</si>
  <si>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</si>
  <si>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</si>
  <si>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</si>
  <si>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</si>
  <si>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</si>
  <si>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</si>
  <si>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</si>
  <si>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</si>
  <si>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</si>
  <si>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</si>
  <si>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</si>
  <si>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</si>
  <si>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</si>
  <si>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</si>
  <si>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</si>
  <si>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</si>
  <si>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</si>
  <si>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</si>
  <si>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</si>
  <si>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</si>
  <si>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</si>
  <si>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</si>
  <si>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</si>
  <si>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</si>
  <si>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</si>
  <si>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</si>
  <si>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</si>
  <si>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</si>
  <si>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</si>
  <si>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</si>
  <si>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</si>
  <si>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</si>
  <si>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</si>
  <si>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</si>
  <si>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</si>
  <si>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</si>
  <si>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</si>
  <si>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</si>
  <si>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</si>
  <si>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</si>
  <si>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</si>
  <si>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</si>
  <si>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</si>
  <si>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</si>
  <si>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</si>
  <si>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</si>
  <si>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</si>
  <si>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</si>
  <si>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</si>
  <si>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</si>
  <si>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</si>
  <si>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</si>
  <si>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</si>
  <si>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</si>
  <si>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</si>
  <si>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</si>
  <si>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</si>
  <si>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</si>
  <si>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</si>
  <si>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</si>
  <si>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</si>
  <si>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</si>
  <si>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</si>
  <si>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</si>
  <si>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</si>
  <si>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</si>
  <si>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</si>
  <si>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</si>
  <si>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</si>
  <si>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</si>
  <si>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</si>
  <si>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</si>
  <si>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</si>
  <si>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</si>
  <si>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</si>
  <si>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</si>
  <si>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</si>
  <si>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</si>
  <si>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</si>
  <si>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</si>
  <si>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</si>
  <si>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</si>
  <si>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</si>
  <si>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</si>
  <si>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</si>
  <si>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</si>
  <si>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</si>
  <si>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</si>
  <si>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</si>
  <si>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</si>
  <si>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</si>
  <si>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</si>
  <si>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</si>
  <si>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</si>
  <si>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</si>
  <si>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</si>
  <si>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</si>
  <si>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</si>
  <si>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</si>
  <si>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</si>
  <si>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</si>
  <si>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</si>
  <si>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</si>
  <si>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</si>
  <si>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</si>
  <si>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</si>
  <si>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</si>
  <si>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</si>
  <si>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</si>
  <si>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</si>
  <si>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</si>
  <si>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</si>
  <si>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</si>
  <si>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</si>
  <si>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</si>
  <si>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</si>
  <si>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</si>
  <si>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</si>
  <si>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</si>
  <si>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</si>
  <si>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</si>
  <si>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</si>
  <si>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</si>
  <si>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</si>
  <si>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</si>
  <si>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</si>
  <si>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</si>
  <si>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</si>
  <si>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</si>
  <si>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</si>
  <si>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</si>
  <si>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</si>
  <si>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</si>
  <si>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</si>
  <si>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</si>
  <si>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</si>
  <si>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</si>
  <si>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</si>
  <si>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</si>
  <si>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</si>
  <si>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</si>
  <si>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</si>
  <si>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</si>
  <si>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</si>
  <si>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</si>
  <si>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</si>
  <si>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</si>
  <si>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</si>
  <si>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</si>
  <si>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</si>
  <si>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</si>
  <si>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</si>
  <si>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</si>
  <si>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</si>
  <si>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</si>
  <si>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</si>
  <si>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</si>
  <si>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</si>
  <si>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</si>
  <si>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</si>
  <si>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</si>
  <si>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</si>
  <si>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</si>
  <si>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</si>
  <si>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</si>
  <si>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</si>
  <si>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</si>
  <si>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</si>
  <si>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</si>
  <si>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</si>
  <si>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</si>
  <si>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</si>
  <si>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</si>
  <si>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</si>
  <si>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</si>
  <si>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</si>
  <si>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</si>
  <si>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</si>
  <si>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</si>
  <si>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</si>
  <si>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</si>
  <si>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</si>
  <si>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</si>
  <si>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</si>
  <si>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</si>
  <si>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</si>
  <si>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</si>
  <si>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</si>
  <si>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</si>
  <si>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</si>
  <si>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</si>
  <si>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</si>
  <si>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</si>
  <si>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</si>
  <si>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</si>
  <si>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</si>
  <si>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</si>
  <si>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</si>
  <si>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</si>
  <si>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</si>
  <si>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</si>
  <si>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</si>
  <si>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</si>
  <si>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</si>
  <si>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</si>
  <si>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</si>
  <si>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</si>
  <si>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</si>
  <si>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</si>
  <si>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</si>
  <si>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</si>
  <si>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</si>
  <si>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</si>
  <si>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</si>
  <si>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</si>
  <si>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</si>
  <si>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</si>
  <si>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</si>
  <si>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</si>
  <si>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</si>
  <si>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</si>
  <si>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</si>
  <si>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</si>
  <si>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</si>
  <si>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</si>
  <si>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</si>
  <si>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</si>
  <si>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</si>
  <si>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</si>
  <si>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</si>
  <si>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</si>
  <si>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</si>
  <si>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</si>
  <si>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</si>
  <si>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</si>
  <si>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</si>
  <si>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</si>
  <si>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</si>
  <si>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</si>
  <si>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</si>
  <si>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</si>
  <si>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</si>
  <si>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</si>
  <si>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</si>
  <si>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</si>
  <si>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</si>
  <si>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</si>
  <si>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</si>
  <si>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</si>
  <si>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</si>
  <si>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</si>
  <si>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</si>
  <si>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</si>
  <si>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</si>
  <si>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</si>
  <si>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</si>
  <si>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</si>
  <si>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</si>
  <si>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</si>
  <si>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</si>
  <si>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</si>
  <si>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</si>
  <si>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</si>
  <si>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</si>
  <si>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</si>
  <si>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</si>
  <si>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</si>
  <si>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</si>
  <si>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</si>
  <si>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</si>
  <si>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</si>
  <si>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</si>
  <si>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</si>
  <si>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</si>
  <si>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</si>
  <si>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</si>
  <si>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</si>
  <si>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</si>
  <si>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</si>
  <si>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</si>
  <si>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</si>
  <si>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</si>
  <si>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</si>
  <si>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</si>
  <si>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</si>
  <si>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</si>
  <si>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</si>
  <si>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</si>
  <si>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</si>
  <si>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</si>
  <si>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</si>
  <si>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</si>
  <si>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</si>
  <si>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</si>
  <si>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</si>
  <si>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</si>
  <si>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</si>
  <si>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</si>
  <si>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</si>
  <si>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</si>
  <si>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</si>
  <si>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</si>
  <si>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</si>
  <si>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</si>
  <si>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</si>
  <si>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</si>
  <si>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</si>
  <si>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</si>
  <si>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</si>
  <si>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</si>
  <si>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</si>
  <si>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</si>
  <si>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</si>
  <si>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</si>
  <si>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</si>
  <si>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</si>
  <si>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</si>
  <si>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</si>
  <si>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</si>
  <si>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</si>
  <si>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</si>
  <si>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</si>
  <si>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</si>
  <si>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</si>
  <si>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</si>
  <si>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</si>
  <si>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</si>
  <si>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</si>
  <si>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</si>
  <si>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</si>
  <si>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</si>
  <si>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</si>
  <si>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</si>
  <si>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</si>
  <si>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</si>
  <si>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</si>
  <si>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</si>
  <si>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</si>
  <si>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</si>
  <si>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</si>
  <si>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</si>
  <si>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</si>
  <si>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</si>
  <si>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</si>
  <si>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</si>
  <si>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</si>
  <si>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</si>
  <si>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</si>
  <si>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</si>
  <si>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</si>
  <si>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</si>
  <si>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</si>
  <si>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</si>
  <si>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</si>
  <si>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</si>
  <si>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</si>
  <si>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</si>
  <si>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</si>
  <si>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</si>
  <si>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</si>
  <si>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</si>
  <si>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</si>
  <si>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2028 г.</t>
  </si>
  <si>
    <t>2028</t>
  </si>
  <si>
    <t>2028 г</t>
  </si>
  <si>
    <t>В качестве основного средства испытаний высоковольтных кабельных линий и твердых диэлектриков, таких опорных, проходных изоляторов 6-10 кВ предлагается использовать аппарат АИД-70М. Предназначен для измерения электрической прочности изоляции силовых высоковольтных кабелей, различных электроизоляционных материалов, а также устройств, работающих в составе электрических установок высокого напряжения.</t>
  </si>
  <si>
    <t xml:space="preserve"> Точные и качественные измерения электрической прочности изоляции силовых высоковольтных кабелей, различных электроизоляционных материалов, а также устройств, работающих в составе электрических установок высокого напряжения.</t>
  </si>
  <si>
    <t>Обеспечение текущей деятельности в сфере электроэнергетики, в том числе  хозяйственное обеспечение деятельности.</t>
  </si>
  <si>
    <t>30.03.2028 г</t>
  </si>
  <si>
    <t>11.01.2028 г</t>
  </si>
  <si>
    <t>Аппарат испытания диэлектриков АИД-70М(1шт)</t>
  </si>
  <si>
    <t>Р_25-29_ESK73_27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</si>
</sst>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A12" sqref="A12:C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560</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582</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581</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0.57199999999999995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0.47666666666666663</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9"/>
      <c r="U12" s="69"/>
      <c r="V12" s="69"/>
      <c r="W12" s="69"/>
      <c r="X12" s="69"/>
      <c r="Y12" s="69"/>
      <c r="Z12" s="69"/>
      <c r="AA12" s="69"/>
      <c r="AB12" s="69"/>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2" customFormat="1" ht="18.75" x14ac:dyDescent="0.2">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Р_25-29_ESK73_27</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Аппарат испытания диэлектриков АИД-70М(1шт)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351</v>
      </c>
      <c r="R22" s="144" t="s">
        <v>352</v>
      </c>
      <c r="S22" s="144" t="s">
        <v>353</v>
      </c>
      <c r="T22" s="144" t="s">
        <v>354</v>
      </c>
    </row>
    <row r="23" spans="1:113" ht="36" customHeight="1" x14ac:dyDescent="0.25">
      <c r="A23" s="253"/>
      <c r="B23" s="145" t="s">
        <v>355</v>
      </c>
      <c r="C23" s="145" t="s">
        <v>356</v>
      </c>
      <c r="D23" s="260"/>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Аппарат испытания диэлектриков АИД-70М(1шт)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4" t="s">
        <v>351</v>
      </c>
      <c r="Y22" s="144" t="s">
        <v>352</v>
      </c>
      <c r="Z22" s="144" t="s">
        <v>353</v>
      </c>
      <c r="AA22" s="144" t="s">
        <v>354</v>
      </c>
    </row>
    <row r="23" spans="1:27" x14ac:dyDescent="0.25">
      <c r="A23" s="265"/>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2"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2025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Р_25-29_ESK73_27</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2"/>
      <c r="B14" s="242"/>
      <c r="C14" s="242"/>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Аппарат испытания диэлектриков АИД-70М(1шт)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78.75"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abSelected="1"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1" t="s">
        <v>3</v>
      </c>
      <c r="B10" s="241"/>
      <c r="C10" s="241"/>
      <c r="D10" s="241"/>
      <c r="E10" s="241"/>
      <c r="F10" s="241"/>
      <c r="G10" s="241"/>
      <c r="H10" s="241"/>
      <c r="I10" s="241"/>
      <c r="J10" s="241"/>
      <c r="K10" s="241"/>
      <c r="L10" s="241"/>
      <c r="M10" s="241"/>
      <c r="N10" s="241"/>
      <c r="O10" s="241"/>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Р_25-29_ESK73_27</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1" t="s">
        <v>2</v>
      </c>
      <c r="B13" s="241"/>
      <c r="C13" s="241"/>
      <c r="D13" s="241"/>
      <c r="E13" s="241"/>
      <c r="F13" s="241"/>
      <c r="G13" s="241"/>
      <c r="H13" s="241"/>
      <c r="I13" s="241"/>
      <c r="J13" s="241"/>
      <c r="K13" s="241"/>
      <c r="L13" s="241"/>
      <c r="M13" s="241"/>
      <c r="N13" s="241"/>
      <c r="O13" s="241"/>
      <c r="P13" s="69"/>
      <c r="Q13" s="69"/>
      <c r="R13" s="69"/>
      <c r="S13" s="69"/>
      <c r="T13" s="69"/>
      <c r="U13" s="69"/>
      <c r="V13" s="69"/>
      <c r="W13" s="69"/>
      <c r="X13" s="69"/>
      <c r="Y13" s="69"/>
      <c r="Z13" s="69"/>
    </row>
    <row r="14" spans="1:28" s="136" customFormat="1" ht="15.75" customHeight="1" x14ac:dyDescent="0.2">
      <c r="A14" s="242"/>
      <c r="B14" s="242"/>
      <c r="C14" s="242"/>
      <c r="D14" s="242"/>
      <c r="E14" s="242"/>
      <c r="F14" s="242"/>
      <c r="G14" s="242"/>
      <c r="H14" s="242"/>
      <c r="I14" s="242"/>
      <c r="J14" s="242"/>
      <c r="K14" s="242"/>
      <c r="L14" s="242"/>
      <c r="M14" s="242"/>
      <c r="N14" s="242"/>
      <c r="O14" s="242"/>
      <c r="P14" s="134"/>
      <c r="Q14" s="134"/>
      <c r="R14" s="134"/>
      <c r="S14" s="134"/>
      <c r="T14" s="134"/>
      <c r="U14" s="134"/>
      <c r="V14" s="134"/>
      <c r="W14" s="134"/>
      <c r="X14" s="134"/>
      <c r="Y14" s="134"/>
      <c r="Z14" s="134"/>
    </row>
    <row r="15" spans="1:28" s="2" customFormat="1" ht="18.75" x14ac:dyDescent="0.2">
      <c r="A15" s="239" t="str">
        <f>'1. паспорт местоположение'!A15:C15</f>
        <v>Аппарат испытания диэлектриков АИД-70М(1шт)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574</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4"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Аппарат испытания диэлектриков АИД-70М(1шт)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3"/>
      <c r="AN22" s="183"/>
      <c r="AO22" s="184"/>
      <c r="AP22" s="184"/>
      <c r="AQ22" s="184"/>
      <c r="AR22" s="184"/>
      <c r="AS22" s="185"/>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6"/>
      <c r="AN23" s="348" t="s">
        <v>489</v>
      </c>
      <c r="AO23" s="348"/>
      <c r="AP23" s="348"/>
      <c r="AQ23" s="349"/>
      <c r="AR23" s="349"/>
      <c r="AS23" s="185"/>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6"/>
      <c r="AN24" s="335" t="s">
        <v>491</v>
      </c>
      <c r="AO24" s="336"/>
      <c r="AP24" s="337"/>
      <c r="AQ24" s="333" t="s">
        <v>247</v>
      </c>
      <c r="AR24" s="338"/>
      <c r="AS24" s="185"/>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6"/>
      <c r="AN25" s="335" t="s">
        <v>493</v>
      </c>
      <c r="AO25" s="336"/>
      <c r="AP25" s="337"/>
      <c r="AQ25" s="333" t="s">
        <v>247</v>
      </c>
      <c r="AR25" s="338"/>
      <c r="AS25" s="185"/>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6"/>
      <c r="AN26" s="343" t="s">
        <v>495</v>
      </c>
      <c r="AO26" s="344"/>
      <c r="AP26" s="345"/>
      <c r="AQ26" s="333" t="s">
        <v>247</v>
      </c>
      <c r="AR26" s="338"/>
      <c r="AS26" s="185"/>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6"/>
      <c r="AN27" s="331"/>
      <c r="AO27" s="332"/>
      <c r="AP27" s="332"/>
      <c r="AQ27" s="333"/>
      <c r="AR27" s="334"/>
      <c r="AS27" s="185"/>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6"/>
      <c r="AS28" s="185"/>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6"/>
      <c r="AN29" s="186"/>
      <c r="AO29" s="187"/>
      <c r="AP29" s="187"/>
      <c r="AQ29" s="187"/>
      <c r="AR29" s="187"/>
      <c r="AS29" s="185"/>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6"/>
      <c r="AN30" s="186"/>
      <c r="AO30" s="186"/>
      <c r="AP30" s="186"/>
      <c r="AQ30" s="186"/>
      <c r="AR30" s="186"/>
      <c r="AS30" s="185"/>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6"/>
      <c r="AN31" s="186"/>
      <c r="AO31" s="186"/>
      <c r="AP31" s="186"/>
      <c r="AQ31" s="186"/>
      <c r="AR31" s="186"/>
      <c r="AS31" s="185"/>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6"/>
      <c r="AN32" s="186"/>
      <c r="AO32" s="186"/>
      <c r="AP32" s="186"/>
      <c r="AQ32" s="186"/>
      <c r="AR32" s="186"/>
      <c r="AS32" s="185"/>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6"/>
      <c r="AN33" s="186"/>
      <c r="AO33" s="186"/>
      <c r="AP33" s="186"/>
      <c r="AQ33" s="186"/>
      <c r="AR33" s="186"/>
      <c r="AS33" s="185"/>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6"/>
      <c r="AN34" s="186"/>
      <c r="AO34" s="186"/>
      <c r="AP34" s="186"/>
      <c r="AQ34" s="186"/>
      <c r="AR34" s="186"/>
      <c r="AS34" s="18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6"/>
      <c r="AN35" s="186"/>
      <c r="AO35" s="186"/>
      <c r="AP35" s="186"/>
      <c r="AQ35" s="186"/>
      <c r="AR35" s="186"/>
      <c r="AS35" s="185"/>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6"/>
      <c r="AN36" s="186"/>
      <c r="AO36" s="186"/>
      <c r="AP36" s="186"/>
      <c r="AQ36" s="186"/>
      <c r="AR36" s="186"/>
      <c r="AS36" s="185"/>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6"/>
      <c r="AN37" s="186"/>
      <c r="AO37" s="186"/>
      <c r="AP37" s="186"/>
      <c r="AQ37" s="186"/>
      <c r="AR37" s="186"/>
      <c r="AS37" s="185"/>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6"/>
      <c r="AN38" s="186"/>
      <c r="AO38" s="186"/>
      <c r="AP38" s="186"/>
      <c r="AQ38" s="186"/>
      <c r="AR38" s="186"/>
      <c r="AS38" s="185"/>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6"/>
      <c r="AN39" s="186"/>
      <c r="AO39" s="186"/>
      <c r="AP39" s="186"/>
      <c r="AQ39" s="186"/>
      <c r="AR39" s="186"/>
      <c r="AS39" s="185"/>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6"/>
      <c r="AN40" s="186"/>
      <c r="AO40" s="186"/>
      <c r="AP40" s="186"/>
      <c r="AQ40" s="186"/>
      <c r="AR40" s="186"/>
      <c r="AS40" s="185"/>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6"/>
      <c r="AN41" s="186"/>
      <c r="AO41" s="186"/>
      <c r="AP41" s="186"/>
      <c r="AQ41" s="186"/>
      <c r="AR41" s="186"/>
      <c r="AS41" s="185"/>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6"/>
      <c r="AN42" s="186"/>
      <c r="AO42" s="186"/>
      <c r="AP42" s="186"/>
      <c r="AQ42" s="186"/>
      <c r="AR42" s="186"/>
      <c r="AS42" s="185"/>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6"/>
      <c r="AN43" s="186"/>
      <c r="AO43" s="186"/>
      <c r="AP43" s="186"/>
      <c r="AQ43" s="186"/>
      <c r="AR43" s="186"/>
      <c r="AS43" s="185"/>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6"/>
      <c r="AN44" s="186"/>
      <c r="AO44" s="186"/>
      <c r="AP44" s="186"/>
      <c r="AQ44" s="186"/>
      <c r="AR44" s="186"/>
      <c r="AS44" s="185"/>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8" t="s">
        <v>514</v>
      </c>
      <c r="AP45" s="188" t="s">
        <v>515</v>
      </c>
      <c r="AQ45" s="185"/>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9" t="s">
        <v>247</v>
      </c>
      <c r="AP46" s="189" t="s">
        <v>247</v>
      </c>
      <c r="AQ46" s="185"/>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9" t="s">
        <v>247</v>
      </c>
      <c r="AP47" s="189" t="s">
        <v>247</v>
      </c>
      <c r="AQ47" s="185"/>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8" t="s">
        <v>514</v>
      </c>
      <c r="AP50" s="188" t="s">
        <v>515</v>
      </c>
      <c r="AQ50" s="185"/>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4" t="s">
        <v>247</v>
      </c>
      <c r="AP51" s="194" t="s">
        <v>247</v>
      </c>
      <c r="AQ51" s="185"/>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4" t="s">
        <v>247</v>
      </c>
      <c r="AP52" s="194" t="s">
        <v>247</v>
      </c>
      <c r="AQ52" s="185"/>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4" t="s">
        <v>247</v>
      </c>
      <c r="AP53" s="194" t="s">
        <v>247</v>
      </c>
      <c r="AQ53" s="185"/>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8" t="s">
        <v>514</v>
      </c>
      <c r="AP56" s="188" t="s">
        <v>515</v>
      </c>
      <c r="AQ56" s="185"/>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7" t="s">
        <v>247</v>
      </c>
      <c r="AP57" s="197" t="s">
        <v>247</v>
      </c>
      <c r="AQ57" s="198"/>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9" t="s">
        <v>247</v>
      </c>
      <c r="AP58" s="189" t="s">
        <v>247</v>
      </c>
      <c r="AQ58" s="185"/>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9" t="s">
        <v>247</v>
      </c>
      <c r="AP59" s="189" t="s">
        <v>247</v>
      </c>
      <c r="AQ59" s="185"/>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9" t="s">
        <v>247</v>
      </c>
      <c r="AP60" s="189" t="s">
        <v>247</v>
      </c>
      <c r="AQ60" s="185"/>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9"/>
      <c r="AP61" s="189"/>
      <c r="AQ61" s="185"/>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9"/>
      <c r="AP62" s="189"/>
      <c r="AQ62" s="185"/>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9" t="s">
        <v>247</v>
      </c>
      <c r="AP63" s="189" t="s">
        <v>247</v>
      </c>
      <c r="AQ63" s="185"/>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9" t="s">
        <v>247</v>
      </c>
      <c r="AP64" s="199" t="s">
        <v>247</v>
      </c>
      <c r="AQ64" s="198"/>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9" t="s">
        <v>247</v>
      </c>
      <c r="AP65" s="189" t="s">
        <v>247</v>
      </c>
      <c r="AQ65" s="185"/>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9" t="s">
        <v>247</v>
      </c>
      <c r="AP66" s="199" t="s">
        <v>247</v>
      </c>
      <c r="AQ66" s="198"/>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9" t="s">
        <v>247</v>
      </c>
      <c r="AP67" s="189" t="s">
        <v>247</v>
      </c>
      <c r="AQ67" s="185"/>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9" t="s">
        <v>247</v>
      </c>
      <c r="AP68" s="199" t="s">
        <v>247</v>
      </c>
      <c r="AQ68" s="198"/>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9" t="s">
        <v>247</v>
      </c>
      <c r="AP69" s="189" t="s">
        <v>247</v>
      </c>
      <c r="AQ69" s="185"/>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8" t="s">
        <v>514</v>
      </c>
      <c r="AP72" s="188" t="s">
        <v>515</v>
      </c>
      <c r="AQ72" s="185"/>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1" t="s">
        <v>247</v>
      </c>
      <c r="AP73" s="201" t="s">
        <v>247</v>
      </c>
      <c r="AQ73" s="198"/>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2" t="s">
        <v>247</v>
      </c>
      <c r="AP74" s="202" t="s">
        <v>247</v>
      </c>
      <c r="AQ74" s="185"/>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2" t="s">
        <v>247</v>
      </c>
      <c r="AP75" s="202" t="s">
        <v>247</v>
      </c>
      <c r="AQ75" s="185"/>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2" t="s">
        <v>247</v>
      </c>
      <c r="AP76" s="202" t="s">
        <v>247</v>
      </c>
      <c r="AQ76" s="185"/>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2" t="s">
        <v>247</v>
      </c>
      <c r="AP77" s="202" t="s">
        <v>247</v>
      </c>
      <c r="AQ77" s="185"/>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2" t="s">
        <v>247</v>
      </c>
      <c r="AP78" s="202" t="s">
        <v>247</v>
      </c>
      <c r="AQ78" s="185"/>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2" t="s">
        <v>247</v>
      </c>
      <c r="AP79" s="202" t="s">
        <v>247</v>
      </c>
      <c r="AQ79" s="185"/>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2" t="s">
        <v>247</v>
      </c>
      <c r="AP80" s="202" t="s">
        <v>247</v>
      </c>
      <c r="AQ80" s="185"/>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1" t="s">
        <v>247</v>
      </c>
      <c r="AP81" s="201" t="s">
        <v>247</v>
      </c>
      <c r="AQ81" s="198"/>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1" t="s">
        <v>247</v>
      </c>
      <c r="AP82" s="201" t="s">
        <v>247</v>
      </c>
      <c r="AQ82" s="198"/>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2" t="s">
        <v>247</v>
      </c>
      <c r="AP83" s="202" t="s">
        <v>247</v>
      </c>
      <c r="AQ83" s="183"/>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1" t="s">
        <v>247</v>
      </c>
      <c r="AP84" s="201" t="s">
        <v>247</v>
      </c>
      <c r="AQ84" s="198"/>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1" t="s">
        <v>247</v>
      </c>
      <c r="AP85" s="201" t="s">
        <v>247</v>
      </c>
      <c r="AQ85" s="198"/>
    </row>
    <row r="86" spans="1:45" ht="14.25" customHeight="1" x14ac:dyDescent="0.25">
      <c r="A86" s="285" t="s">
        <v>545</v>
      </c>
      <c r="B86" s="286"/>
      <c r="C86" s="286"/>
      <c r="D86" s="28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8" t="s">
        <v>247</v>
      </c>
      <c r="AL86" s="289"/>
      <c r="AM86" s="290" t="s">
        <v>247</v>
      </c>
      <c r="AN86" s="291"/>
      <c r="AO86" s="201" t="s">
        <v>247</v>
      </c>
      <c r="AP86" s="201" t="s">
        <v>247</v>
      </c>
      <c r="AQ86" s="198"/>
    </row>
    <row r="87" spans="1:45" x14ac:dyDescent="0.25">
      <c r="A87" s="285" t="s">
        <v>546</v>
      </c>
      <c r="B87" s="286"/>
      <c r="C87" s="286"/>
      <c r="D87" s="28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8" t="s">
        <v>247</v>
      </c>
      <c r="AL87" s="289"/>
      <c r="AM87" s="290" t="s">
        <v>247</v>
      </c>
      <c r="AN87" s="29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t="s">
        <v>247</v>
      </c>
      <c r="AL88" s="282"/>
      <c r="AM88" s="283" t="s">
        <v>247</v>
      </c>
      <c r="AN88" s="28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1"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2025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Р_25-29_ESK73_27</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2"/>
      <c r="B13" s="242"/>
      <c r="C13" s="242"/>
      <c r="D13" s="242"/>
      <c r="E13" s="242"/>
      <c r="F13" s="242"/>
      <c r="G13" s="242"/>
      <c r="H13" s="242"/>
      <c r="I13" s="242"/>
      <c r="J13" s="242"/>
      <c r="K13" s="242"/>
      <c r="L13" s="242"/>
    </row>
    <row r="14" spans="1:44" s="80" customFormat="1" ht="25.15" customHeight="1" x14ac:dyDescent="0.3">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580</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Q36" sqref="Q36"/>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567</v>
      </c>
      <c r="I20" s="367"/>
      <c r="J20" s="367"/>
      <c r="K20" s="367"/>
      <c r="L20" s="366" t="s">
        <v>568</v>
      </c>
      <c r="M20" s="367"/>
      <c r="N20" s="367"/>
      <c r="O20" s="367"/>
      <c r="P20" s="366" t="s">
        <v>557</v>
      </c>
      <c r="Q20" s="367"/>
      <c r="R20" s="367"/>
      <c r="S20" s="367"/>
      <c r="T20" s="366" t="s">
        <v>558</v>
      </c>
      <c r="U20" s="367"/>
      <c r="V20" s="367"/>
      <c r="W20" s="367"/>
      <c r="X20" s="366" t="s">
        <v>559</v>
      </c>
      <c r="Y20" s="367"/>
      <c r="Z20" s="367"/>
      <c r="AA20" s="367"/>
      <c r="AB20" s="377" t="s">
        <v>86</v>
      </c>
      <c r="AC20" s="377"/>
      <c r="AD20" s="45"/>
      <c r="AE20" s="45"/>
      <c r="AF20" s="45"/>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t="s">
        <v>17</v>
      </c>
      <c r="B24" s="226" t="s">
        <v>83</v>
      </c>
      <c r="C24" s="227">
        <f>SUM(C25:C29)</f>
        <v>0.57239358976799992</v>
      </c>
      <c r="D24" s="227" t="s">
        <v>247</v>
      </c>
      <c r="E24" s="227">
        <f>SUM(E25:E29)</f>
        <v>0.57239358976799992</v>
      </c>
      <c r="F24" s="227">
        <f>SUM(F25:F29)</f>
        <v>0.57239358976799992</v>
      </c>
      <c r="G24" s="227" t="s">
        <v>247</v>
      </c>
      <c r="H24" s="227" t="s">
        <v>247</v>
      </c>
      <c r="I24" s="227" t="s">
        <v>247</v>
      </c>
      <c r="J24" s="227" t="s">
        <v>247</v>
      </c>
      <c r="K24" s="227" t="s">
        <v>247</v>
      </c>
      <c r="L24" s="227" t="s">
        <v>247</v>
      </c>
      <c r="M24" s="227" t="s">
        <v>247</v>
      </c>
      <c r="N24" s="227" t="s">
        <v>247</v>
      </c>
      <c r="O24" s="227" t="s">
        <v>247</v>
      </c>
      <c r="P24" s="227" t="s">
        <v>247</v>
      </c>
      <c r="Q24" s="227" t="s">
        <v>247</v>
      </c>
      <c r="R24" s="227" t="s">
        <v>247</v>
      </c>
      <c r="S24" s="227" t="s">
        <v>247</v>
      </c>
      <c r="T24" s="227">
        <f>SUM(T25:T29)</f>
        <v>0.57239358976799992</v>
      </c>
      <c r="U24" s="227" t="s">
        <v>247</v>
      </c>
      <c r="V24" s="227" t="s">
        <v>247</v>
      </c>
      <c r="W24" s="227" t="s">
        <v>247</v>
      </c>
      <c r="X24" s="227" t="s">
        <v>247</v>
      </c>
      <c r="Y24" s="227" t="s">
        <v>247</v>
      </c>
      <c r="Z24" s="227" t="s">
        <v>247</v>
      </c>
      <c r="AA24" s="227" t="s">
        <v>247</v>
      </c>
      <c r="AB24" s="227">
        <f>SUM(H24:Y24)</f>
        <v>0.57239358976799992</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0.57239358976799992</v>
      </c>
      <c r="D27" s="230" t="s">
        <v>247</v>
      </c>
      <c r="E27" s="230">
        <v>0.57239358976799992</v>
      </c>
      <c r="F27" s="230">
        <v>0.57239358976799992</v>
      </c>
      <c r="G27" s="230" t="s">
        <v>247</v>
      </c>
      <c r="H27" s="230" t="s">
        <v>247</v>
      </c>
      <c r="I27" s="230" t="s">
        <v>247</v>
      </c>
      <c r="J27" s="230" t="s">
        <v>247</v>
      </c>
      <c r="K27" s="230" t="s">
        <v>247</v>
      </c>
      <c r="L27" s="230" t="s">
        <v>247</v>
      </c>
      <c r="M27" s="230" t="s">
        <v>247</v>
      </c>
      <c r="N27" s="230" t="s">
        <v>247</v>
      </c>
      <c r="O27" s="230" t="s">
        <v>247</v>
      </c>
      <c r="P27" s="230" t="s">
        <v>247</v>
      </c>
      <c r="Q27" s="230" t="s">
        <v>247</v>
      </c>
      <c r="R27" s="230" t="s">
        <v>247</v>
      </c>
      <c r="S27" s="230" t="s">
        <v>247</v>
      </c>
      <c r="T27" s="230">
        <v>0.57239358976799992</v>
      </c>
      <c r="U27" s="230" t="s">
        <v>247</v>
      </c>
      <c r="V27" s="230" t="s">
        <v>247</v>
      </c>
      <c r="W27" s="230" t="s">
        <v>247</v>
      </c>
      <c r="X27" s="230" t="s">
        <v>247</v>
      </c>
      <c r="Y27" s="230" t="s">
        <v>247</v>
      </c>
      <c r="Z27" s="230" t="s">
        <v>247</v>
      </c>
      <c r="AA27" s="230" t="s">
        <v>247</v>
      </c>
      <c r="AB27" s="227">
        <f>SUM(H27:Y27)</f>
        <v>0.57239358976799992</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0.47699465813999997</v>
      </c>
      <c r="D30" s="227" t="s">
        <v>247</v>
      </c>
      <c r="E30" s="227">
        <f>SUM(E31:E34)</f>
        <v>0.47699465813999997</v>
      </c>
      <c r="F30" s="227">
        <f>SUM(F31:F34)</f>
        <v>0.47699465813999997</v>
      </c>
      <c r="G30" s="227" t="s">
        <v>247</v>
      </c>
      <c r="H30" s="227" t="s">
        <v>247</v>
      </c>
      <c r="I30" s="227" t="s">
        <v>247</v>
      </c>
      <c r="J30" s="227" t="s">
        <v>247</v>
      </c>
      <c r="K30" s="227" t="s">
        <v>247</v>
      </c>
      <c r="L30" s="227" t="s">
        <v>247</v>
      </c>
      <c r="M30" s="227" t="s">
        <v>247</v>
      </c>
      <c r="N30" s="227" t="s">
        <v>247</v>
      </c>
      <c r="O30" s="227" t="s">
        <v>247</v>
      </c>
      <c r="P30" s="227" t="s">
        <v>247</v>
      </c>
      <c r="Q30" s="227" t="s">
        <v>247</v>
      </c>
      <c r="R30" s="227" t="s">
        <v>247</v>
      </c>
      <c r="S30" s="227" t="s">
        <v>247</v>
      </c>
      <c r="T30" s="227">
        <f>SUM(T31:T34)</f>
        <v>0.47699465813999997</v>
      </c>
      <c r="U30" s="227" t="s">
        <v>247</v>
      </c>
      <c r="V30" s="227" t="s">
        <v>247</v>
      </c>
      <c r="W30" s="227" t="s">
        <v>247</v>
      </c>
      <c r="X30" s="227" t="s">
        <v>247</v>
      </c>
      <c r="Y30" s="227" t="s">
        <v>247</v>
      </c>
      <c r="Z30" s="227" t="s">
        <v>247</v>
      </c>
      <c r="AA30" s="227" t="s">
        <v>247</v>
      </c>
      <c r="AB30" s="227">
        <f>SUM(H30:Y30)</f>
        <v>0.47699465813999997</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t="s">
        <v>247</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t="s">
        <v>247</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t="s">
        <v>247</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0.47699465813999997</v>
      </c>
      <c r="D34" s="230" t="s">
        <v>247</v>
      </c>
      <c r="E34" s="230">
        <v>0.47699465813999997</v>
      </c>
      <c r="F34" s="230">
        <v>0.47699465813999997</v>
      </c>
      <c r="G34" s="230" t="s">
        <v>247</v>
      </c>
      <c r="H34" s="230" t="s">
        <v>247</v>
      </c>
      <c r="I34" s="230" t="s">
        <v>247</v>
      </c>
      <c r="J34" s="230" t="s">
        <v>247</v>
      </c>
      <c r="K34" s="230" t="s">
        <v>247</v>
      </c>
      <c r="L34" s="230" t="s">
        <v>247</v>
      </c>
      <c r="M34" s="230" t="s">
        <v>247</v>
      </c>
      <c r="N34" s="230" t="s">
        <v>247</v>
      </c>
      <c r="O34" s="230" t="s">
        <v>247</v>
      </c>
      <c r="P34" s="230" t="s">
        <v>247</v>
      </c>
      <c r="Q34" s="230" t="s">
        <v>247</v>
      </c>
      <c r="R34" s="230" t="s">
        <v>247</v>
      </c>
      <c r="S34" s="230" t="s">
        <v>247</v>
      </c>
      <c r="T34" s="230">
        <v>0.47699465813999997</v>
      </c>
      <c r="U34" s="230" t="s">
        <v>247</v>
      </c>
      <c r="V34" s="230" t="s">
        <v>247</v>
      </c>
      <c r="W34" s="230" t="s">
        <v>247</v>
      </c>
      <c r="X34" s="230" t="s">
        <v>247</v>
      </c>
      <c r="Y34" s="230" t="s">
        <v>247</v>
      </c>
      <c r="Z34" s="230" t="s">
        <v>247</v>
      </c>
      <c r="AA34" s="230" t="s">
        <v>247</v>
      </c>
      <c r="AB34" s="227">
        <f t="shared" ref="AB34" si="0">SUM(H34:Y34)</f>
        <v>0.47699465813999997</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0.47699465813999997</v>
      </c>
      <c r="D52" s="230" t="s">
        <v>247</v>
      </c>
      <c r="E52" s="230">
        <v>0.47699465813999997</v>
      </c>
      <c r="F52" s="230">
        <v>0.47699465813999997</v>
      </c>
      <c r="G52" s="230" t="s">
        <v>247</v>
      </c>
      <c r="H52" s="230" t="s">
        <v>247</v>
      </c>
      <c r="I52" s="230" t="s">
        <v>247</v>
      </c>
      <c r="J52" s="230" t="s">
        <v>247</v>
      </c>
      <c r="K52" s="230" t="s">
        <v>247</v>
      </c>
      <c r="L52" s="230" t="s">
        <v>247</v>
      </c>
      <c r="M52" s="230" t="s">
        <v>247</v>
      </c>
      <c r="N52" s="230" t="s">
        <v>247</v>
      </c>
      <c r="O52" s="230" t="s">
        <v>247</v>
      </c>
      <c r="P52" s="230" t="s">
        <v>247</v>
      </c>
      <c r="Q52" s="230" t="s">
        <v>247</v>
      </c>
      <c r="R52" s="230" t="s">
        <v>247</v>
      </c>
      <c r="S52" s="230" t="s">
        <v>247</v>
      </c>
      <c r="T52" s="230">
        <v>0.47699465813999997</v>
      </c>
      <c r="U52" s="230" t="s">
        <v>247</v>
      </c>
      <c r="V52" s="230" t="s">
        <v>247</v>
      </c>
      <c r="W52" s="230" t="s">
        <v>247</v>
      </c>
      <c r="X52" s="230" t="s">
        <v>247</v>
      </c>
      <c r="Y52" s="230" t="s">
        <v>247</v>
      </c>
      <c r="Z52" s="230" t="s">
        <v>247</v>
      </c>
      <c r="AA52" s="230" t="s">
        <v>247</v>
      </c>
      <c r="AB52" s="227">
        <f>SUM(H52:Y52)</f>
        <v>0.47699465813999997</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t="s">
        <v>247</v>
      </c>
      <c r="M57" s="230" t="s">
        <v>247</v>
      </c>
      <c r="N57" s="230" t="s">
        <v>247</v>
      </c>
      <c r="O57" s="230" t="s">
        <v>247</v>
      </c>
      <c r="P57" s="230" t="s">
        <v>247</v>
      </c>
      <c r="Q57" s="230" t="s">
        <v>247</v>
      </c>
      <c r="R57" s="230" t="s">
        <v>247</v>
      </c>
      <c r="S57" s="230" t="s">
        <v>247</v>
      </c>
      <c r="T57" s="230">
        <v>1</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0"/>
      <c r="C66" s="370"/>
      <c r="D66" s="370"/>
      <c r="E66" s="370"/>
      <c r="F66" s="370"/>
      <c r="G66" s="370"/>
      <c r="H66" s="370"/>
      <c r="I66" s="37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1"/>
      <c r="C68" s="371"/>
      <c r="D68" s="371"/>
      <c r="E68" s="371"/>
      <c r="F68" s="371"/>
      <c r="G68" s="371"/>
      <c r="H68" s="371"/>
      <c r="I68" s="37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0"/>
      <c r="C70" s="370"/>
      <c r="D70" s="370"/>
      <c r="E70" s="370"/>
      <c r="F70" s="370"/>
      <c r="G70" s="370"/>
      <c r="H70" s="370"/>
      <c r="I70" s="37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0"/>
      <c r="C72" s="370"/>
      <c r="D72" s="370"/>
      <c r="E72" s="370"/>
      <c r="F72" s="370"/>
      <c r="G72" s="370"/>
      <c r="H72" s="370"/>
      <c r="I72" s="37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1"/>
      <c r="C73" s="371"/>
      <c r="D73" s="371"/>
      <c r="E73" s="371"/>
      <c r="F73" s="371"/>
      <c r="G73" s="371"/>
      <c r="H73" s="371"/>
      <c r="I73" s="37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0"/>
      <c r="C74" s="370"/>
      <c r="D74" s="370"/>
      <c r="E74" s="370"/>
      <c r="F74" s="370"/>
      <c r="G74" s="370"/>
      <c r="H74" s="370"/>
      <c r="I74" s="37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8"/>
      <c r="C75" s="368"/>
      <c r="D75" s="368"/>
      <c r="E75" s="368"/>
      <c r="F75" s="368"/>
      <c r="G75" s="368"/>
      <c r="H75" s="368"/>
      <c r="I75" s="36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69"/>
      <c r="C77" s="369"/>
      <c r="D77" s="369"/>
      <c r="E77" s="369"/>
      <c r="F77" s="369"/>
      <c r="G77" s="369"/>
      <c r="H77" s="369"/>
      <c r="I77" s="36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2"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2"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2"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3" t="s">
        <v>315</v>
      </c>
      <c r="AG21" s="123" t="s">
        <v>316</v>
      </c>
      <c r="AH21" s="124" t="s">
        <v>305</v>
      </c>
      <c r="AI21" s="124" t="s">
        <v>266</v>
      </c>
      <c r="AJ21" s="383"/>
      <c r="AK21" s="383"/>
      <c r="AL21" s="383"/>
      <c r="AM21" s="383"/>
      <c r="AN21" s="383"/>
      <c r="AO21" s="383"/>
      <c r="AP21" s="383"/>
      <c r="AQ21" s="396"/>
      <c r="AR21" s="391"/>
      <c r="AS21" s="391"/>
      <c r="AT21" s="391"/>
      <c r="AU21" s="391"/>
      <c r="AV21" s="391"/>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46842</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0"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2025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Р_25-29_ESK73_27</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Аппарат испытания диэлектриков АИД-70М(1шт)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6"/>
    </row>
    <row r="19" spans="1:3" x14ac:dyDescent="0.25">
      <c r="B19" s="25"/>
    </row>
    <row r="20" spans="1:3" ht="16.5" thickBot="1" x14ac:dyDescent="0.3">
      <c r="B20" s="51"/>
    </row>
    <row r="21" spans="1:3" ht="16.5" thickBot="1" x14ac:dyDescent="0.3">
      <c r="A21" s="52" t="s">
        <v>102</v>
      </c>
      <c r="B21" s="213" t="str">
        <f>A15</f>
        <v>Аппарат испытания диэлектриков АИД-70М(1шт)</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575</v>
      </c>
      <c r="C25" s="50" t="s">
        <v>201</v>
      </c>
    </row>
    <row r="26" spans="1:3" ht="16.5" thickBot="1" x14ac:dyDescent="0.3">
      <c r="A26" s="54" t="s">
        <v>106</v>
      </c>
      <c r="B26" s="215" t="s">
        <v>556</v>
      </c>
      <c r="C26" s="50" t="s">
        <v>202</v>
      </c>
    </row>
    <row r="27" spans="1:3" ht="29.25" thickBot="1" x14ac:dyDescent="0.3">
      <c r="A27" s="60" t="s">
        <v>572</v>
      </c>
      <c r="B27" s="217">
        <v>0.57199999999999995</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2025-10-15T11:07:18Z</dcterms:modified>
</cp:coreProperties>
</file>